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 l="1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<sst xmlns="http://schemas.openxmlformats.org/spreadsheetml/2006/main" count="275" uniqueCount="80">
  <si>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</si>
  <si>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</si>
  <si>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</si>
  <si>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</si>
  <si>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</si>
  <si>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</si>
  <si>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</si>
  <si>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</si>
  <si>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</si>
  <si>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</si>
  <si>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</si>
  <si>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</si>
  <si>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</si>
  <si>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</si>
  <si>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</si>
  <si>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</si>
  <si>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</si>
  <si>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</si>
  <si>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</si>
  <si>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</si>
  <si>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</si>
  <si>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</si>
  <si>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</si>
  <si>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</si>
  <si>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</si>
  <si>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</si>
  <si>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</si>
  <si>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</si>
  <si>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</si>
  <si>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</si>
  <si>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</si>
  <si>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</si>
  <si>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</si>
  <si>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</si>
  <si>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</si>
  <si>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</si>
  <si>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</si>
  <si>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</si>
  <si>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</si>
  <si>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</si>
  <si>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Калеганова, 5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</si>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</sst>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N27" sqref="N27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42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SUM(E11:E15)</f>
        <v>1299506.98</v>
      </c>
      <c r="F10" s="13">
        <f t="shared" ref="F10:G10" si="0">SUM(F11:F15)</f>
        <v>1138650.0399999998</v>
      </c>
      <c r="G10" s="13">
        <f t="shared" si="0"/>
        <v>216085.31000000003</v>
      </c>
    </row>
    <row r="11" spans="1:8" ht="16.5" customHeight="1" x14ac:dyDescent="0.25">
      <c r="A11" s="73" t="s">
        <v>28</v>
      </c>
      <c r="B11" s="74"/>
      <c r="C11" s="74"/>
      <c r="D11" s="75"/>
      <c r="E11" s="5">
        <v>837434.42</v>
      </c>
      <c r="F11" s="5">
        <v>725241.26</v>
      </c>
      <c r="G11" s="11">
        <v>145367.14000000001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155211.54</v>
      </c>
      <c r="F13" s="5">
        <v>134580</v>
      </c>
      <c r="G13" s="11">
        <v>23878.79</v>
      </c>
    </row>
    <row r="14" spans="1:8" ht="16.5" customHeight="1" x14ac:dyDescent="0.25">
      <c r="A14" s="73" t="s">
        <v>25</v>
      </c>
      <c r="B14" s="74"/>
      <c r="C14" s="74"/>
      <c r="D14" s="75"/>
      <c r="E14" s="5">
        <v>306861.02</v>
      </c>
      <c r="F14" s="5">
        <v>278726.12</v>
      </c>
      <c r="G14" s="11">
        <v>46665.49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102.66</v>
      </c>
      <c r="G15" s="11">
        <v>173.89</v>
      </c>
    </row>
    <row r="16" spans="1:8" ht="16.5" customHeight="1" x14ac:dyDescent="0.25">
      <c r="A16" s="77" t="s">
        <v>23</v>
      </c>
      <c r="B16" s="78"/>
      <c r="C16" s="78"/>
      <c r="D16" s="79"/>
      <c r="E16" s="12">
        <f>SUM(E17:E23)</f>
        <v>805483.92</v>
      </c>
      <c r="F16" s="12">
        <f t="shared" ref="F16:G16" si="1">SUM(F17:F23)</f>
        <v>772361.6399999999</v>
      </c>
      <c r="G16" s="12">
        <f t="shared" si="1"/>
        <v>129621.87000000001</v>
      </c>
    </row>
    <row r="17" spans="1:10" ht="34.9" customHeight="1" x14ac:dyDescent="0.25">
      <c r="A17" s="80" t="s">
        <v>22</v>
      </c>
      <c r="B17" s="81"/>
      <c r="C17" s="81"/>
      <c r="D17" s="82"/>
      <c r="E17" s="5">
        <v>791433.02</v>
      </c>
      <c r="F17" s="5">
        <v>758994.2</v>
      </c>
      <c r="G17" s="11">
        <v>126699.64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1381.68</v>
      </c>
      <c r="F21" s="5">
        <v>1323.35</v>
      </c>
      <c r="G21" s="11">
        <v>285.20999999999998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12669.22</v>
      </c>
      <c r="F23" s="5">
        <v>12044.09</v>
      </c>
      <c r="G23" s="11">
        <v>2637.02</v>
      </c>
    </row>
    <row r="24" spans="1:10" ht="16.5" customHeight="1" x14ac:dyDescent="0.25">
      <c r="A24" s="94" t="s">
        <v>15</v>
      </c>
      <c r="B24" s="94"/>
      <c r="C24" s="94"/>
      <c r="D24" s="94"/>
      <c r="E24" s="12">
        <f>E25</f>
        <v>166.32</v>
      </c>
      <c r="F24" s="12">
        <f t="shared" ref="F24:G24" si="2">F25</f>
        <v>166.32</v>
      </c>
      <c r="G24" s="12">
        <f t="shared" si="2"/>
        <v>13.86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166.32</v>
      </c>
      <c r="F25" s="5">
        <v>166.32</v>
      </c>
      <c r="G25" s="11">
        <v>13.86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5" t="s">
        <v>12</v>
      </c>
      <c r="B28" s="95"/>
      <c r="C28" s="95"/>
      <c r="D28" s="95"/>
      <c r="E28" s="95"/>
      <c r="F28" s="5">
        <v>-139765.16000000015</v>
      </c>
      <c r="G28" s="29"/>
    </row>
    <row r="29" spans="1:10" ht="16.149999999999999" customHeight="1" x14ac:dyDescent="0.2">
      <c r="A29" s="86" t="s">
        <v>11</v>
      </c>
      <c r="B29" s="87"/>
      <c r="C29" s="87"/>
      <c r="D29" s="87"/>
      <c r="E29" s="88"/>
      <c r="F29" s="92">
        <v>125362.55</v>
      </c>
    </row>
    <row r="30" spans="1:10" ht="31.9" customHeight="1" x14ac:dyDescent="0.2">
      <c r="A30" s="89"/>
      <c r="B30" s="90"/>
      <c r="C30" s="90"/>
      <c r="D30" s="90"/>
      <c r="E30" s="91"/>
      <c r="F30" s="93"/>
    </row>
    <row r="31" spans="1:10" ht="16.5" customHeight="1" x14ac:dyDescent="0.2">
      <c r="A31" s="86" t="s">
        <v>10</v>
      </c>
      <c r="B31" s="87"/>
      <c r="C31" s="87"/>
      <c r="D31" s="87"/>
      <c r="E31" s="88"/>
      <c r="F31" s="92">
        <f>143203.16+124632.72</f>
        <v>267835.88</v>
      </c>
    </row>
    <row r="32" spans="1:10" ht="42.75" customHeight="1" x14ac:dyDescent="0.2">
      <c r="A32" s="89"/>
      <c r="B32" s="90"/>
      <c r="C32" s="90"/>
      <c r="D32" s="90"/>
      <c r="E32" s="91"/>
      <c r="F32" s="93"/>
    </row>
    <row r="33" spans="1:8" ht="33" customHeight="1" x14ac:dyDescent="0.25">
      <c r="A33" s="83" t="s">
        <v>9</v>
      </c>
      <c r="B33" s="84"/>
      <c r="C33" s="84"/>
      <c r="D33" s="84"/>
      <c r="E33" s="85"/>
      <c r="F33" s="3">
        <f>219735.89+77226.03</f>
        <v>296961.92000000004</v>
      </c>
    </row>
    <row r="34" spans="1:8" ht="16.5" customHeight="1" x14ac:dyDescent="0.25">
      <c r="A34" s="97" t="s">
        <v>8</v>
      </c>
      <c r="B34" s="98"/>
      <c r="C34" s="98"/>
      <c r="D34" s="98"/>
      <c r="E34" s="99"/>
      <c r="F34" s="3">
        <f>F29+F31+F33</f>
        <v>690160.35000000009</v>
      </c>
    </row>
    <row r="35" spans="1:8" ht="16.5" customHeight="1" x14ac:dyDescent="0.25">
      <c r="A35" s="97" t="s">
        <v>7</v>
      </c>
      <c r="B35" s="98"/>
      <c r="C35" s="98"/>
      <c r="D35" s="98"/>
      <c r="E35" s="99"/>
      <c r="F35" s="3">
        <f>SUM(F36:F37)</f>
        <v>123327.54</v>
      </c>
    </row>
    <row r="36" spans="1:8" ht="16.5" customHeight="1" x14ac:dyDescent="0.25">
      <c r="A36" s="100" t="s">
        <v>6</v>
      </c>
      <c r="B36" s="101"/>
      <c r="C36" s="101"/>
      <c r="D36" s="101"/>
      <c r="E36" s="101"/>
      <c r="F36" s="30">
        <v>50020.59</v>
      </c>
    </row>
    <row r="37" spans="1:8" ht="16.5" customHeight="1" x14ac:dyDescent="0.25">
      <c r="A37" s="100" t="s">
        <v>5</v>
      </c>
      <c r="B37" s="101"/>
      <c r="C37" s="101"/>
      <c r="D37" s="101"/>
      <c r="E37" s="101"/>
      <c r="F37" s="30">
        <v>73306.95</v>
      </c>
    </row>
    <row r="38" spans="1:8" ht="16.5" customHeight="1" x14ac:dyDescent="0.25">
      <c r="A38" s="96" t="s">
        <v>4</v>
      </c>
      <c r="B38" s="96"/>
      <c r="C38" s="96"/>
      <c r="D38" s="96"/>
      <c r="E38" s="96"/>
      <c r="F38" s="3">
        <f>F34+F35</f>
        <v>813487.89000000013</v>
      </c>
    </row>
    <row r="39" spans="1:8" ht="16.5" customHeight="1" x14ac:dyDescent="0.25">
      <c r="A39" s="95" t="s">
        <v>3</v>
      </c>
      <c r="B39" s="95"/>
      <c r="C39" s="95"/>
      <c r="D39" s="95"/>
      <c r="E39" s="95"/>
      <c r="F39" s="31">
        <f>E17</f>
        <v>791433.02</v>
      </c>
    </row>
    <row r="40" spans="1:8" ht="16.5" customHeight="1" x14ac:dyDescent="0.25">
      <c r="A40" s="95" t="s">
        <v>2</v>
      </c>
      <c r="B40" s="95"/>
      <c r="C40" s="95"/>
      <c r="D40" s="95"/>
      <c r="E40" s="95"/>
      <c r="F40" s="3">
        <f>F17</f>
        <v>758994.2</v>
      </c>
      <c r="H40" s="2"/>
    </row>
    <row r="41" spans="1:8" ht="16.5" customHeight="1" x14ac:dyDescent="0.25">
      <c r="A41" s="96" t="s">
        <v>1</v>
      </c>
      <c r="B41" s="96"/>
      <c r="C41" s="96"/>
      <c r="D41" s="96"/>
      <c r="E41" s="96"/>
      <c r="F41" s="3">
        <f>F28+F39-F38</f>
        <v>-161820.03000000026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27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3" t="s">
        <v>45</v>
      </c>
      <c r="B1" s="63"/>
      <c r="C1" s="63"/>
      <c r="D1" s="63"/>
      <c r="E1" s="63"/>
      <c r="F1" s="63"/>
      <c r="G1" s="64"/>
    </row>
    <row r="2" spans="1:8" ht="16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t="16.5" hidden="1" customHeight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t="16.5" hidden="1" customHeight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0" t="s">
        <v>29</v>
      </c>
      <c r="B10" s="71"/>
      <c r="C10" s="71"/>
      <c r="D10" s="72"/>
      <c r="E10" s="13">
        <f>SUM(E11:E16)</f>
        <v>1060201.68</v>
      </c>
      <c r="F10" s="13">
        <f t="shared" ref="F10:G10" si="0">SUM(F11:F16)</f>
        <v>1138951.6499999999</v>
      </c>
      <c r="G10" s="13">
        <f t="shared" si="0"/>
        <v>137393.56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497091.24</v>
      </c>
      <c r="F11" s="5">
        <v>592835.83999999997</v>
      </c>
      <c r="G11" s="11">
        <v>49580.76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146640.29</v>
      </c>
      <c r="F13" s="5">
        <v>143758.39999999999</v>
      </c>
      <c r="G13" s="11">
        <v>26760.68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291333.76000000001</v>
      </c>
      <c r="F14" s="5">
        <v>283629.62</v>
      </c>
      <c r="G14" s="11">
        <v>54469.63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96.91</v>
      </c>
      <c r="G15" s="11">
        <v>76.98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125136.39</v>
      </c>
      <c r="F16" s="5">
        <v>118630.88</v>
      </c>
      <c r="G16" s="11">
        <v>6505.51</v>
      </c>
    </row>
    <row r="17" spans="1:10" ht="16.5" customHeight="1" x14ac:dyDescent="0.25">
      <c r="A17" s="77" t="s">
        <v>23</v>
      </c>
      <c r="B17" s="78"/>
      <c r="C17" s="78"/>
      <c r="D17" s="79"/>
      <c r="E17" s="12">
        <f>SUM(E18:E24)</f>
        <v>745139.3600000001</v>
      </c>
      <c r="F17" s="12">
        <f t="shared" ref="F17:G17" si="1">SUM(F18:F24)</f>
        <v>698189.63</v>
      </c>
      <c r="G17" s="12">
        <f t="shared" si="1"/>
        <v>123727.01</v>
      </c>
    </row>
    <row r="18" spans="1:10" ht="34.9" customHeight="1" x14ac:dyDescent="0.25">
      <c r="A18" s="80" t="s">
        <v>22</v>
      </c>
      <c r="B18" s="81"/>
      <c r="C18" s="81"/>
      <c r="D18" s="82"/>
      <c r="E18" s="5">
        <v>730455.92</v>
      </c>
      <c r="F18" s="5">
        <v>683652.6</v>
      </c>
      <c r="G18" s="11">
        <v>120658.37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1381.68</v>
      </c>
      <c r="F22" s="5">
        <v>1373.51</v>
      </c>
      <c r="G22" s="11">
        <v>293.38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13301.76</v>
      </c>
      <c r="F24" s="5">
        <v>13163.52</v>
      </c>
      <c r="G24" s="11">
        <v>2775.26</v>
      </c>
    </row>
    <row r="25" spans="1:10" ht="16.5" customHeight="1" x14ac:dyDescent="0.25">
      <c r="A25" s="94" t="s">
        <v>15</v>
      </c>
      <c r="B25" s="94"/>
      <c r="C25" s="94"/>
      <c r="D25" s="94"/>
      <c r="E25" s="12">
        <f>E26</f>
        <v>97.02</v>
      </c>
      <c r="F25" s="12">
        <f t="shared" ref="F25:G25" si="2">F26</f>
        <v>110.88</v>
      </c>
      <c r="G25" s="12">
        <f t="shared" si="2"/>
        <v>0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97.02</v>
      </c>
      <c r="F26" s="5">
        <v>110.88</v>
      </c>
      <c r="G26" s="11">
        <v>0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5" t="s">
        <v>43</v>
      </c>
      <c r="B29" s="95"/>
      <c r="C29" s="95"/>
      <c r="D29" s="95"/>
      <c r="E29" s="95"/>
      <c r="F29" s="5">
        <v>-161820.03000000026</v>
      </c>
      <c r="G29" s="29"/>
    </row>
    <row r="30" spans="1:10" ht="16.149999999999999" customHeight="1" x14ac:dyDescent="0.2">
      <c r="A30" s="86" t="s">
        <v>11</v>
      </c>
      <c r="B30" s="87"/>
      <c r="C30" s="87"/>
      <c r="D30" s="87"/>
      <c r="E30" s="88"/>
      <c r="F30" s="92">
        <v>78124.320000000007</v>
      </c>
    </row>
    <row r="31" spans="1:10" ht="31.9" customHeight="1" x14ac:dyDescent="0.2">
      <c r="A31" s="89"/>
      <c r="B31" s="90"/>
      <c r="C31" s="90"/>
      <c r="D31" s="90"/>
      <c r="E31" s="91"/>
      <c r="F31" s="93"/>
    </row>
    <row r="32" spans="1:10" ht="16.5" customHeight="1" x14ac:dyDescent="0.2">
      <c r="A32" s="86" t="s">
        <v>10</v>
      </c>
      <c r="B32" s="87"/>
      <c r="C32" s="87"/>
      <c r="D32" s="87"/>
      <c r="E32" s="88"/>
      <c r="F32" s="92">
        <f>85471.89+37136.21+67111.33</f>
        <v>189719.43</v>
      </c>
    </row>
    <row r="33" spans="1:8" ht="42.75" customHeight="1" x14ac:dyDescent="0.2">
      <c r="A33" s="89"/>
      <c r="B33" s="90"/>
      <c r="C33" s="90"/>
      <c r="D33" s="90"/>
      <c r="E33" s="91"/>
      <c r="F33" s="93"/>
    </row>
    <row r="34" spans="1:8" ht="33" customHeight="1" x14ac:dyDescent="0.25">
      <c r="A34" s="83" t="s">
        <v>9</v>
      </c>
      <c r="B34" s="84"/>
      <c r="C34" s="84"/>
      <c r="D34" s="84"/>
      <c r="E34" s="85"/>
      <c r="F34" s="3">
        <f>201878.24+34054.19</f>
        <v>235932.43</v>
      </c>
    </row>
    <row r="35" spans="1:8" ht="16.5" customHeight="1" x14ac:dyDescent="0.25">
      <c r="A35" s="97" t="s">
        <v>8</v>
      </c>
      <c r="B35" s="98"/>
      <c r="C35" s="98"/>
      <c r="D35" s="98"/>
      <c r="E35" s="99"/>
      <c r="F35" s="3">
        <f>F30+F32+F34</f>
        <v>503776.18</v>
      </c>
    </row>
    <row r="36" spans="1:8" ht="16.5" customHeight="1" x14ac:dyDescent="0.25">
      <c r="A36" s="97" t="s">
        <v>7</v>
      </c>
      <c r="B36" s="98"/>
      <c r="C36" s="98"/>
      <c r="D36" s="98"/>
      <c r="E36" s="99"/>
      <c r="F36" s="3">
        <f>SUM(F37:F38)</f>
        <v>168574.59999999998</v>
      </c>
    </row>
    <row r="37" spans="1:8" ht="16.5" customHeight="1" x14ac:dyDescent="0.25">
      <c r="A37" s="100" t="s">
        <v>6</v>
      </c>
      <c r="B37" s="101"/>
      <c r="C37" s="101"/>
      <c r="D37" s="101"/>
      <c r="E37" s="101"/>
      <c r="F37" s="30">
        <v>45506.92</v>
      </c>
    </row>
    <row r="38" spans="1:8" ht="16.5" customHeight="1" x14ac:dyDescent="0.25">
      <c r="A38" s="100" t="s">
        <v>5</v>
      </c>
      <c r="B38" s="101"/>
      <c r="C38" s="101"/>
      <c r="D38" s="101"/>
      <c r="E38" s="101"/>
      <c r="F38" s="30">
        <v>123067.68</v>
      </c>
    </row>
    <row r="39" spans="1:8" ht="16.5" customHeight="1" x14ac:dyDescent="0.25">
      <c r="A39" s="96" t="s">
        <v>4</v>
      </c>
      <c r="B39" s="96"/>
      <c r="C39" s="96"/>
      <c r="D39" s="96"/>
      <c r="E39" s="96"/>
      <c r="F39" s="3">
        <f>F35+F36</f>
        <v>672350.78</v>
      </c>
    </row>
    <row r="40" spans="1:8" ht="16.5" customHeight="1" x14ac:dyDescent="0.25">
      <c r="A40" s="95" t="s">
        <v>3</v>
      </c>
      <c r="B40" s="95"/>
      <c r="C40" s="95"/>
      <c r="D40" s="95"/>
      <c r="E40" s="95"/>
      <c r="F40" s="31">
        <f>E18</f>
        <v>730455.92</v>
      </c>
    </row>
    <row r="41" spans="1:8" ht="16.5" customHeight="1" x14ac:dyDescent="0.25">
      <c r="A41" s="95" t="s">
        <v>2</v>
      </c>
      <c r="B41" s="95"/>
      <c r="C41" s="95"/>
      <c r="D41" s="95"/>
      <c r="E41" s="95"/>
      <c r="F41" s="3">
        <f>F18</f>
        <v>683652.6</v>
      </c>
      <c r="H41" s="2"/>
    </row>
    <row r="42" spans="1:8" ht="16.5" customHeight="1" x14ac:dyDescent="0.25">
      <c r="A42" s="96" t="s">
        <v>1</v>
      </c>
      <c r="B42" s="96"/>
      <c r="C42" s="96"/>
      <c r="D42" s="96"/>
      <c r="E42" s="96"/>
      <c r="F42" s="3">
        <f>F29+F40-F39</f>
        <v>-103714.89000000025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3" t="s">
        <v>47</v>
      </c>
      <c r="B1" s="63"/>
      <c r="C1" s="63"/>
      <c r="D1" s="63"/>
      <c r="E1" s="63"/>
      <c r="F1" s="63"/>
      <c r="G1" s="64"/>
    </row>
    <row r="2" spans="1:8" ht="27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388504.21</v>
      </c>
      <c r="F10" s="13">
        <f t="shared" ref="F10:G10" si="0">SUM(F11:F16)</f>
        <v>413971.75</v>
      </c>
      <c r="G10" s="13">
        <f t="shared" si="0"/>
        <v>115514.52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10927.01</v>
      </c>
      <c r="G11" s="11">
        <v>38653.75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130071.09</v>
      </c>
      <c r="F13" s="5">
        <v>135169.72</v>
      </c>
      <c r="G13" s="11">
        <v>26062.13</v>
      </c>
    </row>
    <row r="14" spans="1:8" ht="15.75" x14ac:dyDescent="0.25">
      <c r="A14" s="73" t="s">
        <v>25</v>
      </c>
      <c r="B14" s="74"/>
      <c r="C14" s="74"/>
      <c r="D14" s="75"/>
      <c r="E14" s="5">
        <v>257398.84</v>
      </c>
      <c r="F14" s="5">
        <v>265517.55</v>
      </c>
      <c r="G14" s="11">
        <v>45539.34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76.98</v>
      </c>
      <c r="G15" s="11">
        <v>0</v>
      </c>
    </row>
    <row r="16" spans="1:8" ht="15.75" x14ac:dyDescent="0.25">
      <c r="A16" s="73" t="s">
        <v>46</v>
      </c>
      <c r="B16" s="74"/>
      <c r="C16" s="74"/>
      <c r="D16" s="75"/>
      <c r="E16" s="5">
        <v>1034.28</v>
      </c>
      <c r="F16" s="5">
        <v>2280.4899999999998</v>
      </c>
      <c r="G16" s="11">
        <v>5259.3</v>
      </c>
    </row>
    <row r="17" spans="1:7" ht="15.75" x14ac:dyDescent="0.25">
      <c r="A17" s="77" t="s">
        <v>23</v>
      </c>
      <c r="B17" s="78"/>
      <c r="C17" s="78"/>
      <c r="D17" s="79"/>
      <c r="E17" s="12">
        <f>SUM(E18:E24)</f>
        <v>736837.56</v>
      </c>
      <c r="F17" s="12">
        <f t="shared" ref="F17:G17" si="1">SUM(F18:F24)</f>
        <v>754677.3</v>
      </c>
      <c r="G17" s="12">
        <f t="shared" si="1"/>
        <v>137405.61999999997</v>
      </c>
    </row>
    <row r="18" spans="1:7" ht="39.75" customHeight="1" x14ac:dyDescent="0.25">
      <c r="A18" s="80" t="s">
        <v>22</v>
      </c>
      <c r="B18" s="81"/>
      <c r="C18" s="81"/>
      <c r="D18" s="82"/>
      <c r="E18" s="5">
        <v>721635.36</v>
      </c>
      <c r="F18" s="5">
        <v>739953.53</v>
      </c>
      <c r="G18" s="11">
        <v>133858.54999999999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1381.68</v>
      </c>
      <c r="F22" s="5">
        <v>1345.6</v>
      </c>
      <c r="G22" s="11">
        <v>329.46</v>
      </c>
    </row>
    <row r="23" spans="1:7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7" ht="15.75" x14ac:dyDescent="0.25">
      <c r="A24" s="73" t="s">
        <v>16</v>
      </c>
      <c r="B24" s="74"/>
      <c r="C24" s="74"/>
      <c r="D24" s="75"/>
      <c r="E24" s="5">
        <v>13820.52</v>
      </c>
      <c r="F24" s="5">
        <v>13378.17</v>
      </c>
      <c r="G24" s="11">
        <v>3217.61</v>
      </c>
    </row>
    <row r="25" spans="1:7" ht="15.75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6" t="s">
        <v>14</v>
      </c>
      <c r="B26" s="76"/>
      <c r="C26" s="76"/>
      <c r="D26" s="76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5" t="s">
        <v>52</v>
      </c>
      <c r="B29" s="95"/>
      <c r="C29" s="95"/>
      <c r="D29" s="95"/>
      <c r="E29" s="95"/>
      <c r="F29" s="41">
        <f>'2019'!F42</f>
        <v>-103714.89000000025</v>
      </c>
      <c r="G29" s="29"/>
    </row>
    <row r="30" spans="1:7" s="37" customFormat="1" ht="16.149999999999999" customHeight="1" x14ac:dyDescent="0.2">
      <c r="A30" s="86" t="s">
        <v>49</v>
      </c>
      <c r="B30" s="87"/>
      <c r="C30" s="87"/>
      <c r="D30" s="87"/>
      <c r="E30" s="88"/>
      <c r="F30" s="108">
        <v>287117.28999999998</v>
      </c>
      <c r="G30" s="36"/>
    </row>
    <row r="31" spans="1:7" s="37" customFormat="1" ht="52.5" customHeight="1" x14ac:dyDescent="0.2">
      <c r="A31" s="89"/>
      <c r="B31" s="90"/>
      <c r="C31" s="90"/>
      <c r="D31" s="90"/>
      <c r="E31" s="91"/>
      <c r="F31" s="109"/>
      <c r="G31" s="36"/>
    </row>
    <row r="32" spans="1:7" s="37" customFormat="1" ht="16.5" customHeight="1" x14ac:dyDescent="0.2">
      <c r="A32" s="86" t="s">
        <v>50</v>
      </c>
      <c r="B32" s="87"/>
      <c r="C32" s="87"/>
      <c r="D32" s="87"/>
      <c r="E32" s="88"/>
      <c r="F32" s="108">
        <f>242498.83+36764.73+46954.92</f>
        <v>326218.48</v>
      </c>
      <c r="G32" s="36"/>
    </row>
    <row r="33" spans="1:8" s="37" customFormat="1" ht="87.75" customHeight="1" x14ac:dyDescent="0.2">
      <c r="A33" s="89"/>
      <c r="B33" s="90"/>
      <c r="C33" s="90"/>
      <c r="D33" s="90"/>
      <c r="E33" s="91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213045.91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826381.68</v>
      </c>
      <c r="G35" s="36"/>
    </row>
    <row r="36" spans="1:8" ht="15.75" x14ac:dyDescent="0.25">
      <c r="A36" s="97" t="s">
        <v>7</v>
      </c>
      <c r="B36" s="98"/>
      <c r="C36" s="98"/>
      <c r="D36" s="98"/>
      <c r="E36" s="99"/>
      <c r="F36" s="3">
        <f>SUM(F37:F38)</f>
        <v>121288.02</v>
      </c>
    </row>
    <row r="37" spans="1:8" ht="15.75" x14ac:dyDescent="0.25">
      <c r="A37" s="100" t="s">
        <v>6</v>
      </c>
      <c r="B37" s="101"/>
      <c r="C37" s="101"/>
      <c r="D37" s="101"/>
      <c r="E37" s="101"/>
      <c r="F37" s="30">
        <v>29688.42</v>
      </c>
    </row>
    <row r="38" spans="1:8" ht="15.75" x14ac:dyDescent="0.25">
      <c r="A38" s="100" t="s">
        <v>5</v>
      </c>
      <c r="B38" s="101"/>
      <c r="C38" s="101"/>
      <c r="D38" s="101"/>
      <c r="E38" s="101"/>
      <c r="F38" s="30">
        <v>91599.6</v>
      </c>
    </row>
    <row r="39" spans="1:8" ht="15.75" x14ac:dyDescent="0.25">
      <c r="A39" s="96" t="s">
        <v>4</v>
      </c>
      <c r="B39" s="96"/>
      <c r="C39" s="96"/>
      <c r="D39" s="96"/>
      <c r="E39" s="96"/>
      <c r="F39" s="3">
        <f>F35+F36</f>
        <v>947669.70000000007</v>
      </c>
    </row>
    <row r="40" spans="1:8" ht="15.75" x14ac:dyDescent="0.25">
      <c r="A40" s="95" t="s">
        <v>3</v>
      </c>
      <c r="B40" s="95"/>
      <c r="C40" s="95"/>
      <c r="D40" s="95"/>
      <c r="E40" s="95"/>
      <c r="F40" s="31">
        <f>E18</f>
        <v>721635.36</v>
      </c>
    </row>
    <row r="41" spans="1:8" ht="15.75" x14ac:dyDescent="0.25">
      <c r="A41" s="95" t="s">
        <v>2</v>
      </c>
      <c r="B41" s="95"/>
      <c r="C41" s="95"/>
      <c r="D41" s="95"/>
      <c r="E41" s="95"/>
      <c r="F41" s="3">
        <f>F18</f>
        <v>739953.53</v>
      </c>
      <c r="H41" s="2"/>
    </row>
    <row r="42" spans="1:8" ht="15.75" x14ac:dyDescent="0.25">
      <c r="A42" s="96" t="s">
        <v>1</v>
      </c>
      <c r="B42" s="96"/>
      <c r="C42" s="96"/>
      <c r="D42" s="96"/>
      <c r="E42" s="96"/>
      <c r="F42" s="3">
        <f>F29+F40-F39</f>
        <v>-329749.23000000033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3" t="s">
        <v>54</v>
      </c>
      <c r="B1" s="63"/>
      <c r="C1" s="63"/>
      <c r="D1" s="63"/>
      <c r="E1" s="63"/>
      <c r="F1" s="63"/>
      <c r="G1" s="64"/>
    </row>
    <row r="2" spans="1:8" ht="25.5" customHeight="1" x14ac:dyDescent="0.2">
      <c r="A2" s="63" t="s">
        <v>40</v>
      </c>
      <c r="B2" s="64"/>
      <c r="C2" s="64"/>
      <c r="D2" s="64"/>
      <c r="E2" s="64"/>
      <c r="F2" s="64"/>
      <c r="G2" s="64"/>
    </row>
    <row r="3" spans="1:8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</row>
    <row r="4" spans="1:8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</row>
    <row r="5" spans="1:8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7" t="s">
        <v>33</v>
      </c>
      <c r="B9" s="68"/>
      <c r="C9" s="68"/>
      <c r="D9" s="69"/>
      <c r="E9" s="14" t="s">
        <v>32</v>
      </c>
      <c r="F9" s="14" t="s">
        <v>31</v>
      </c>
      <c r="G9" s="28" t="s">
        <v>30</v>
      </c>
    </row>
    <row r="10" spans="1:8" ht="15.75" x14ac:dyDescent="0.25">
      <c r="A10" s="70" t="s">
        <v>29</v>
      </c>
      <c r="B10" s="71"/>
      <c r="C10" s="71"/>
      <c r="D10" s="72"/>
      <c r="E10" s="13">
        <f>SUM(E11:E16)</f>
        <v>-2879.5299999999997</v>
      </c>
      <c r="F10" s="13">
        <f t="shared" ref="F10:G10" si="0">SUM(F11:F16)</f>
        <v>61554.3</v>
      </c>
      <c r="G10" s="13">
        <f t="shared" si="0"/>
        <v>47850.040000000008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20881.46</v>
      </c>
      <c r="G11" s="11">
        <v>17772.29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-924.16</v>
      </c>
      <c r="F13" s="5">
        <v>12947.67</v>
      </c>
      <c r="G13" s="11">
        <v>8959.65</v>
      </c>
    </row>
    <row r="14" spans="1:8" ht="15.75" x14ac:dyDescent="0.25">
      <c r="A14" s="73" t="s">
        <v>25</v>
      </c>
      <c r="B14" s="74"/>
      <c r="C14" s="74"/>
      <c r="D14" s="75"/>
      <c r="E14" s="5">
        <v>-1955.37</v>
      </c>
      <c r="F14" s="5">
        <v>24812.48</v>
      </c>
      <c r="G14" s="11">
        <v>18771.490000000002</v>
      </c>
    </row>
    <row r="15" spans="1:8" ht="15.75" x14ac:dyDescent="0.25">
      <c r="A15" s="76" t="s">
        <v>24</v>
      </c>
      <c r="B15" s="76"/>
      <c r="C15" s="76"/>
      <c r="D15" s="76"/>
      <c r="E15" s="5"/>
      <c r="F15" s="5"/>
      <c r="G15" s="11"/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2912.69</v>
      </c>
      <c r="G16" s="11">
        <v>2346.61</v>
      </c>
    </row>
    <row r="17" spans="1:9" ht="15.75" hidden="1" x14ac:dyDescent="0.25">
      <c r="A17" s="77" t="s">
        <v>23</v>
      </c>
      <c r="B17" s="78"/>
      <c r="C17" s="78"/>
      <c r="D17" s="79"/>
      <c r="E17" s="12"/>
      <c r="F17" s="12"/>
      <c r="G17" s="12"/>
    </row>
    <row r="18" spans="1:9" ht="43.5" customHeight="1" x14ac:dyDescent="0.25">
      <c r="A18" s="80" t="s">
        <v>56</v>
      </c>
      <c r="B18" s="81"/>
      <c r="C18" s="81"/>
      <c r="D18" s="82"/>
      <c r="E18" s="5">
        <v>708697.21</v>
      </c>
      <c r="F18" s="5">
        <v>734677.82</v>
      </c>
      <c r="G18" s="11">
        <v>129204.18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1468.41</v>
      </c>
      <c r="F22" s="5">
        <v>1519.66</v>
      </c>
      <c r="G22" s="11">
        <v>278.20999999999998</v>
      </c>
    </row>
    <row r="23" spans="1:9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9" ht="15.75" x14ac:dyDescent="0.25">
      <c r="A24" s="73" t="s">
        <v>16</v>
      </c>
      <c r="B24" s="74"/>
      <c r="C24" s="74"/>
      <c r="D24" s="75"/>
      <c r="E24" s="5">
        <v>14399.36</v>
      </c>
      <c r="F24" s="5">
        <v>14914.04</v>
      </c>
      <c r="G24" s="11">
        <v>2702.93</v>
      </c>
    </row>
    <row r="25" spans="1:9" ht="15.75" hidden="1" x14ac:dyDescent="0.25">
      <c r="A25" s="94" t="s">
        <v>15</v>
      </c>
      <c r="B25" s="94"/>
      <c r="C25" s="94"/>
      <c r="D25" s="94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5" t="s">
        <v>55</v>
      </c>
      <c r="B29" s="95"/>
      <c r="C29" s="95"/>
      <c r="D29" s="95"/>
      <c r="E29" s="95"/>
      <c r="F29" s="41">
        <f>'2020'!F42</f>
        <v>-329749.23000000033</v>
      </c>
      <c r="G29" s="29"/>
      <c r="H29" s="37"/>
      <c r="I29" s="37"/>
    </row>
    <row r="30" spans="1:9" x14ac:dyDescent="0.2">
      <c r="A30" s="86" t="s">
        <v>49</v>
      </c>
      <c r="B30" s="87"/>
      <c r="C30" s="87"/>
      <c r="D30" s="87"/>
      <c r="E30" s="88"/>
      <c r="F30" s="108">
        <v>88892.5</v>
      </c>
      <c r="G30" s="36"/>
      <c r="H30" s="37"/>
      <c r="I30" s="37"/>
    </row>
    <row r="31" spans="1:9" ht="56.25" customHeight="1" x14ac:dyDescent="0.2">
      <c r="A31" s="89"/>
      <c r="B31" s="90"/>
      <c r="C31" s="90"/>
      <c r="D31" s="90"/>
      <c r="E31" s="91"/>
      <c r="F31" s="109"/>
      <c r="G31" s="36"/>
      <c r="H31" s="37"/>
      <c r="I31" s="37"/>
    </row>
    <row r="32" spans="1:9" x14ac:dyDescent="0.2">
      <c r="A32" s="86" t="s">
        <v>50</v>
      </c>
      <c r="B32" s="87"/>
      <c r="C32" s="87"/>
      <c r="D32" s="87"/>
      <c r="E32" s="88"/>
      <c r="F32" s="108">
        <f>123019.7+37875.6+55126.12</f>
        <v>216021.41999999998</v>
      </c>
      <c r="G32" s="36"/>
      <c r="H32" s="37"/>
      <c r="I32" s="37"/>
    </row>
    <row r="33" spans="1:9" ht="89.25" customHeight="1" x14ac:dyDescent="0.2">
      <c r="A33" s="89"/>
      <c r="B33" s="90"/>
      <c r="C33" s="90"/>
      <c r="D33" s="90"/>
      <c r="E33" s="91"/>
      <c r="F33" s="109"/>
      <c r="G33" s="36"/>
      <c r="H33" s="37"/>
      <c r="I33" s="37"/>
    </row>
    <row r="34" spans="1:9" ht="15.75" x14ac:dyDescent="0.25">
      <c r="A34" s="102" t="s">
        <v>53</v>
      </c>
      <c r="B34" s="103"/>
      <c r="C34" s="103"/>
      <c r="D34" s="103"/>
      <c r="E34" s="104"/>
      <c r="F34" s="42">
        <v>264207.32</v>
      </c>
      <c r="G34" s="36"/>
      <c r="H34" s="37"/>
      <c r="I34" s="37"/>
    </row>
    <row r="35" spans="1:9" ht="15.75" x14ac:dyDescent="0.25">
      <c r="A35" s="105" t="s">
        <v>51</v>
      </c>
      <c r="B35" s="106"/>
      <c r="C35" s="106"/>
      <c r="D35" s="106"/>
      <c r="E35" s="107"/>
      <c r="F35" s="42">
        <f>F30+F32+F34</f>
        <v>569121.24</v>
      </c>
      <c r="G35" s="36"/>
      <c r="H35" s="37"/>
      <c r="I35" s="37"/>
    </row>
    <row r="36" spans="1:9" ht="15.75" x14ac:dyDescent="0.25">
      <c r="A36" s="97" t="s">
        <v>7</v>
      </c>
      <c r="B36" s="98"/>
      <c r="C36" s="98"/>
      <c r="D36" s="98"/>
      <c r="E36" s="99"/>
      <c r="F36" s="3">
        <f>SUM(F37:F38)</f>
        <v>104547.02</v>
      </c>
    </row>
    <row r="37" spans="1:9" ht="15.75" x14ac:dyDescent="0.25">
      <c r="A37" s="100" t="s">
        <v>6</v>
      </c>
      <c r="B37" s="101"/>
      <c r="C37" s="101"/>
      <c r="D37" s="101"/>
      <c r="E37" s="101"/>
      <c r="F37" s="30">
        <v>15705.78</v>
      </c>
    </row>
    <row r="38" spans="1:9" ht="15.75" x14ac:dyDescent="0.25">
      <c r="A38" s="100" t="s">
        <v>5</v>
      </c>
      <c r="B38" s="101"/>
      <c r="C38" s="101"/>
      <c r="D38" s="101"/>
      <c r="E38" s="101"/>
      <c r="F38" s="30">
        <v>88841.24</v>
      </c>
    </row>
    <row r="39" spans="1:9" ht="15.75" x14ac:dyDescent="0.25">
      <c r="A39" s="96" t="s">
        <v>4</v>
      </c>
      <c r="B39" s="96"/>
      <c r="C39" s="96"/>
      <c r="D39" s="96"/>
      <c r="E39" s="96"/>
      <c r="F39" s="3">
        <f>F35+F36</f>
        <v>673668.26</v>
      </c>
    </row>
    <row r="40" spans="1:9" ht="15.75" x14ac:dyDescent="0.25">
      <c r="A40" s="95" t="s">
        <v>3</v>
      </c>
      <c r="B40" s="95"/>
      <c r="C40" s="95"/>
      <c r="D40" s="95"/>
      <c r="E40" s="95"/>
      <c r="F40" s="31">
        <f>E18</f>
        <v>708697.21</v>
      </c>
    </row>
    <row r="41" spans="1:9" ht="15.75" x14ac:dyDescent="0.25">
      <c r="A41" s="95" t="s">
        <v>2</v>
      </c>
      <c r="B41" s="95"/>
      <c r="C41" s="95"/>
      <c r="D41" s="95"/>
      <c r="E41" s="95"/>
      <c r="F41" s="3">
        <f>F18</f>
        <v>734677.82</v>
      </c>
      <c r="H41" s="2"/>
    </row>
    <row r="42" spans="1:9" ht="15.75" x14ac:dyDescent="0.25">
      <c r="A42" s="96" t="s">
        <v>1</v>
      </c>
      <c r="B42" s="96"/>
      <c r="C42" s="96"/>
      <c r="D42" s="96"/>
      <c r="E42" s="96"/>
      <c r="F42" s="3">
        <f>F29+F40-F39</f>
        <v>-294720.28000000038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41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63" t="s">
        <v>57</v>
      </c>
      <c r="B1" s="63"/>
      <c r="C1" s="63"/>
      <c r="D1" s="63"/>
      <c r="E1" s="63"/>
      <c r="F1" s="63"/>
      <c r="G1" s="64"/>
      <c r="H1" s="1"/>
      <c r="I1" s="1"/>
    </row>
    <row r="2" spans="1:9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-472.37</v>
      </c>
      <c r="F10" s="52">
        <f>SUM(F11:F16)</f>
        <v>4970.29</v>
      </c>
      <c r="G10" s="52">
        <f>SUM(G11:G16)</f>
        <v>42407.380000000005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328.76</v>
      </c>
      <c r="G11" s="11">
        <v>17443.53</v>
      </c>
    </row>
    <row r="12" spans="1:9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9" ht="15.75" x14ac:dyDescent="0.25">
      <c r="A13" s="110" t="s">
        <v>26</v>
      </c>
      <c r="B13" s="111"/>
      <c r="C13" s="111"/>
      <c r="D13" s="112"/>
      <c r="E13" s="11">
        <v>0</v>
      </c>
      <c r="F13" s="11">
        <v>1502.27</v>
      </c>
      <c r="G13" s="11">
        <v>7457.38</v>
      </c>
    </row>
    <row r="14" spans="1:9" ht="15.75" x14ac:dyDescent="0.25">
      <c r="A14" s="110" t="s">
        <v>25</v>
      </c>
      <c r="B14" s="111"/>
      <c r="C14" s="111"/>
      <c r="D14" s="112"/>
      <c r="E14" s="11">
        <v>-472.37</v>
      </c>
      <c r="F14" s="11">
        <v>2960.26</v>
      </c>
      <c r="G14" s="11">
        <v>15338.86</v>
      </c>
    </row>
    <row r="15" spans="1:9" ht="15.75" x14ac:dyDescent="0.25">
      <c r="A15" s="122" t="s">
        <v>24</v>
      </c>
      <c r="B15" s="122"/>
      <c r="C15" s="122"/>
      <c r="D15" s="122"/>
      <c r="E15" s="11"/>
      <c r="F15" s="11"/>
      <c r="G15" s="11"/>
    </row>
    <row r="16" spans="1:9" ht="15.75" x14ac:dyDescent="0.25">
      <c r="A16" s="110" t="s">
        <v>59</v>
      </c>
      <c r="B16" s="111"/>
      <c r="C16" s="111"/>
      <c r="D16" s="112"/>
      <c r="E16" s="11">
        <v>0</v>
      </c>
      <c r="F16" s="11">
        <v>179</v>
      </c>
      <c r="G16" s="11">
        <v>2167.61</v>
      </c>
    </row>
    <row r="17" spans="1:7" ht="66" customHeight="1" x14ac:dyDescent="0.25">
      <c r="A17" s="123" t="s">
        <v>60</v>
      </c>
      <c r="B17" s="124"/>
      <c r="C17" s="124"/>
      <c r="D17" s="125"/>
      <c r="E17" s="11">
        <v>777676.5</v>
      </c>
      <c r="F17" s="11">
        <v>718512.7</v>
      </c>
      <c r="G17" s="11">
        <v>188367.98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61</v>
      </c>
      <c r="B21" s="117"/>
      <c r="C21" s="117"/>
      <c r="D21" s="118"/>
      <c r="E21" s="53">
        <f>E22+E23+E24+E25</f>
        <v>17077.16</v>
      </c>
      <c r="F21" s="53">
        <f t="shared" ref="F21:G21" si="0">F22+F23+F24+F25</f>
        <v>15586.41</v>
      </c>
      <c r="G21" s="53">
        <f t="shared" si="0"/>
        <v>4471.8899999999994</v>
      </c>
    </row>
    <row r="22" spans="1:7" ht="15.75" x14ac:dyDescent="0.25">
      <c r="A22" s="110" t="s">
        <v>18</v>
      </c>
      <c r="B22" s="111"/>
      <c r="C22" s="111"/>
      <c r="D22" s="112"/>
      <c r="E22" s="11">
        <v>1561.19</v>
      </c>
      <c r="F22" s="11">
        <v>1454.12</v>
      </c>
      <c r="G22" s="11">
        <v>385.28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15167.15</v>
      </c>
      <c r="F24" s="11">
        <v>14132.2</v>
      </c>
      <c r="G24" s="11">
        <v>3737.88</v>
      </c>
    </row>
    <row r="25" spans="1:7" ht="15.75" x14ac:dyDescent="0.25">
      <c r="A25" s="110" t="s">
        <v>62</v>
      </c>
      <c r="B25" s="111"/>
      <c r="C25" s="111"/>
      <c r="D25" s="112"/>
      <c r="E25" s="11">
        <v>348.82</v>
      </c>
      <c r="F25" s="11">
        <v>0.09</v>
      </c>
      <c r="G25" s="11">
        <v>348.73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5" t="s">
        <v>63</v>
      </c>
      <c r="B30" s="95"/>
      <c r="C30" s="95"/>
      <c r="D30" s="95"/>
      <c r="E30" s="95"/>
      <c r="F30" s="12">
        <f>'2021'!F42</f>
        <v>-294720.28000000038</v>
      </c>
      <c r="G30" s="29"/>
    </row>
    <row r="31" spans="1:7" x14ac:dyDescent="0.2">
      <c r="A31" s="86" t="s">
        <v>64</v>
      </c>
      <c r="B31" s="87"/>
      <c r="C31" s="87"/>
      <c r="D31" s="87"/>
      <c r="E31" s="88"/>
      <c r="F31" s="92">
        <v>273022.86</v>
      </c>
    </row>
    <row r="32" spans="1:7" ht="65.25" customHeight="1" x14ac:dyDescent="0.2">
      <c r="A32" s="89"/>
      <c r="B32" s="90"/>
      <c r="C32" s="90"/>
      <c r="D32" s="90"/>
      <c r="E32" s="91"/>
      <c r="F32" s="93"/>
    </row>
    <row r="33" spans="1:8" x14ac:dyDescent="0.2">
      <c r="A33" s="86" t="s">
        <v>65</v>
      </c>
      <c r="B33" s="87"/>
      <c r="C33" s="87"/>
      <c r="D33" s="87"/>
      <c r="E33" s="88"/>
      <c r="F33" s="92">
        <f>217021.5+28156.62</f>
        <v>245178.12</v>
      </c>
      <c r="G33" s="1"/>
      <c r="H33" s="1"/>
    </row>
    <row r="34" spans="1:8" ht="95.25" customHeight="1" x14ac:dyDescent="0.2">
      <c r="A34" s="89"/>
      <c r="B34" s="90"/>
      <c r="C34" s="90"/>
      <c r="D34" s="90"/>
      <c r="E34" s="91"/>
      <c r="F34" s="93"/>
      <c r="G34" s="1"/>
      <c r="H34" s="1"/>
    </row>
    <row r="35" spans="1:8" ht="72" customHeight="1" x14ac:dyDescent="0.25">
      <c r="A35" s="83" t="s">
        <v>66</v>
      </c>
      <c r="B35" s="84"/>
      <c r="C35" s="84"/>
      <c r="D35" s="84"/>
      <c r="E35" s="85"/>
      <c r="F35" s="3">
        <v>220411.94</v>
      </c>
      <c r="G35" s="1"/>
      <c r="H35" s="1"/>
    </row>
    <row r="36" spans="1:8" ht="15.75" x14ac:dyDescent="0.25">
      <c r="A36" s="97" t="s">
        <v>51</v>
      </c>
      <c r="B36" s="98"/>
      <c r="C36" s="98"/>
      <c r="D36" s="98"/>
      <c r="E36" s="99"/>
      <c r="F36" s="3">
        <f>F31+F33+F35</f>
        <v>738612.91999999993</v>
      </c>
    </row>
    <row r="37" spans="1:8" ht="15.75" x14ac:dyDescent="0.25">
      <c r="A37" s="56" t="s">
        <v>67</v>
      </c>
      <c r="B37" s="45"/>
      <c r="C37" s="45"/>
      <c r="D37" s="45"/>
      <c r="E37" s="45"/>
      <c r="F37" s="3">
        <f>F38+F39</f>
        <v>132160.99</v>
      </c>
    </row>
    <row r="38" spans="1:8" ht="15.75" x14ac:dyDescent="0.25">
      <c r="A38" s="100" t="s">
        <v>6</v>
      </c>
      <c r="B38" s="101"/>
      <c r="C38" s="101"/>
      <c r="D38" s="101"/>
      <c r="E38" s="101"/>
      <c r="F38" s="30">
        <v>17930.39</v>
      </c>
    </row>
    <row r="39" spans="1:8" ht="15.75" x14ac:dyDescent="0.25">
      <c r="A39" s="100" t="s">
        <v>5</v>
      </c>
      <c r="B39" s="101"/>
      <c r="C39" s="101"/>
      <c r="D39" s="101"/>
      <c r="E39" s="101"/>
      <c r="F39" s="30">
        <v>114230.6</v>
      </c>
    </row>
    <row r="40" spans="1:8" ht="15.75" hidden="1" x14ac:dyDescent="0.25">
      <c r="A40" s="129" t="s">
        <v>68</v>
      </c>
      <c r="B40" s="130"/>
      <c r="C40" s="130"/>
      <c r="D40" s="130"/>
      <c r="E40" s="131"/>
      <c r="F40" s="30">
        <v>0</v>
      </c>
    </row>
    <row r="41" spans="1:8" ht="15.75" x14ac:dyDescent="0.25">
      <c r="A41" s="96" t="s">
        <v>69</v>
      </c>
      <c r="B41" s="96"/>
      <c r="C41" s="96"/>
      <c r="D41" s="96"/>
      <c r="E41" s="96"/>
      <c r="F41" s="3">
        <f>F36+F37</f>
        <v>870773.90999999992</v>
      </c>
    </row>
    <row r="42" spans="1:8" ht="15.75" x14ac:dyDescent="0.25">
      <c r="A42" s="95" t="s">
        <v>3</v>
      </c>
      <c r="B42" s="95"/>
      <c r="C42" s="95"/>
      <c r="D42" s="95"/>
      <c r="E42" s="95"/>
      <c r="F42" s="31">
        <f>E17</f>
        <v>777676.5</v>
      </c>
    </row>
    <row r="43" spans="1:8" ht="15.75" x14ac:dyDescent="0.25">
      <c r="A43" s="95" t="s">
        <v>2</v>
      </c>
      <c r="B43" s="95"/>
      <c r="C43" s="95"/>
      <c r="D43" s="95"/>
      <c r="E43" s="95"/>
      <c r="F43" s="3">
        <f>F17</f>
        <v>718512.7</v>
      </c>
    </row>
    <row r="44" spans="1:8" ht="15.75" x14ac:dyDescent="0.25">
      <c r="A44" s="127" t="s">
        <v>70</v>
      </c>
      <c r="B44" s="127"/>
      <c r="C44" s="127"/>
      <c r="D44" s="127"/>
      <c r="E44" s="127"/>
      <c r="F44" s="3">
        <f>F30+F42-F41</f>
        <v>-387817.69000000029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71</v>
      </c>
      <c r="B48" s="128"/>
      <c r="C48" s="128"/>
      <c r="D48" s="128"/>
      <c r="E48" s="128"/>
      <c r="F48" s="48">
        <f>F44-G17</f>
        <v>-576185.67000000027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3" t="s">
        <v>79</v>
      </c>
      <c r="B1" s="63"/>
      <c r="C1" s="63"/>
      <c r="D1" s="63"/>
      <c r="E1" s="63"/>
      <c r="F1" s="63"/>
      <c r="G1" s="64"/>
      <c r="H1" s="1"/>
      <c r="I1" s="1"/>
    </row>
    <row r="2" spans="1:9" customFormat="1" ht="25.5" customHeight="1" x14ac:dyDescent="0.2">
      <c r="A2" s="63" t="s">
        <v>40</v>
      </c>
      <c r="B2" s="64"/>
      <c r="C2" s="64"/>
      <c r="D2" s="64"/>
      <c r="E2" s="64"/>
      <c r="F2" s="64"/>
      <c r="G2" s="64"/>
      <c r="H2" s="1"/>
      <c r="I2" s="1"/>
    </row>
    <row r="3" spans="1:9" customFormat="1" hidden="1" x14ac:dyDescent="0.2">
      <c r="A3" s="65" t="s">
        <v>39</v>
      </c>
      <c r="B3" s="66"/>
      <c r="C3" s="66"/>
      <c r="D3" s="66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5" t="s">
        <v>38</v>
      </c>
      <c r="B4" s="66"/>
      <c r="C4" s="66"/>
      <c r="D4" s="66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5" t="s">
        <v>36</v>
      </c>
      <c r="B5" s="66"/>
      <c r="C5" s="66"/>
      <c r="D5" s="66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7"/>
      <c r="B6" s="58"/>
      <c r="C6" s="58"/>
      <c r="D6" s="58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-247.58</v>
      </c>
      <c r="F10" s="60">
        <f>SUM(F11:F16)</f>
        <v>15343.72</v>
      </c>
      <c r="G10" s="60">
        <f>SUM(G11:G16)</f>
        <v>26816.079999999998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3478.39</v>
      </c>
      <c r="G11" s="61">
        <v>13965.14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3693.78</v>
      </c>
      <c r="G13" s="61">
        <v>3763.6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-247.58</v>
      </c>
      <c r="F14" s="61">
        <v>7496.73</v>
      </c>
      <c r="G14" s="61">
        <v>7594.55</v>
      </c>
      <c r="H14" s="4"/>
    </row>
    <row r="15" spans="1:9" s="1" customFormat="1" ht="15.75" x14ac:dyDescent="0.25">
      <c r="A15" s="138" t="s">
        <v>72</v>
      </c>
      <c r="B15" s="138"/>
      <c r="C15" s="138"/>
      <c r="D15" s="138"/>
      <c r="E15" s="61"/>
      <c r="F15" s="61"/>
      <c r="G15" s="61"/>
      <c r="H15" s="4"/>
    </row>
    <row r="16" spans="1:9" s="1" customFormat="1" ht="15.75" x14ac:dyDescent="0.25">
      <c r="A16" s="110" t="s">
        <v>73</v>
      </c>
      <c r="B16" s="111"/>
      <c r="C16" s="111"/>
      <c r="D16" s="112"/>
      <c r="E16" s="61">
        <v>0</v>
      </c>
      <c r="F16" s="61">
        <v>674.82</v>
      </c>
      <c r="G16" s="61">
        <v>1492.79</v>
      </c>
      <c r="H16" s="4"/>
    </row>
    <row r="17" spans="1:10" s="1" customFormat="1" ht="63.75" customHeight="1" x14ac:dyDescent="0.2">
      <c r="A17" s="139" t="s">
        <v>74</v>
      </c>
      <c r="B17" s="140"/>
      <c r="C17" s="140"/>
      <c r="D17" s="141"/>
      <c r="E17" s="60">
        <v>941684.06</v>
      </c>
      <c r="F17" s="60">
        <v>783044.25</v>
      </c>
      <c r="G17" s="60">
        <v>347007.79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75</v>
      </c>
      <c r="B21" s="117"/>
      <c r="C21" s="117"/>
      <c r="D21" s="118"/>
      <c r="E21" s="60">
        <f>SUM(E22:E25)</f>
        <v>106177.18</v>
      </c>
      <c r="F21" s="60">
        <f>SUM(F22:F25)</f>
        <v>98648.93</v>
      </c>
      <c r="G21" s="60">
        <f>SUM(G22:G25)</f>
        <v>12000.14</v>
      </c>
      <c r="H21" s="4"/>
    </row>
    <row r="22" spans="1:10" s="1" customFormat="1" ht="15.75" x14ac:dyDescent="0.25">
      <c r="A22" s="132" t="s">
        <v>76</v>
      </c>
      <c r="B22" s="133"/>
      <c r="C22" s="133"/>
      <c r="D22" s="134"/>
      <c r="E22" s="61">
        <v>70605.279999999999</v>
      </c>
      <c r="F22" s="61">
        <v>64960.52</v>
      </c>
      <c r="G22" s="61">
        <v>6030.04</v>
      </c>
      <c r="H22" s="4"/>
    </row>
    <row r="23" spans="1:10" s="1" customFormat="1" ht="15.75" x14ac:dyDescent="0.25">
      <c r="A23" s="132" t="s">
        <v>77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16780.439999999999</v>
      </c>
      <c r="F24" s="61">
        <v>15932.12</v>
      </c>
      <c r="G24" s="61">
        <v>4586.2</v>
      </c>
      <c r="H24" s="4"/>
    </row>
    <row r="25" spans="1:10" s="1" customFormat="1" ht="15.75" x14ac:dyDescent="0.25">
      <c r="A25" s="135" t="s">
        <v>62</v>
      </c>
      <c r="B25" s="136"/>
      <c r="C25" s="136"/>
      <c r="D25" s="137"/>
      <c r="E25" s="61">
        <v>18791.46</v>
      </c>
      <c r="F25" s="61">
        <v>17756.29</v>
      </c>
      <c r="G25" s="61">
        <v>1383.9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5" t="s">
        <v>78</v>
      </c>
      <c r="B30" s="95"/>
      <c r="C30" s="95"/>
      <c r="D30" s="95"/>
      <c r="E30" s="95"/>
      <c r="F30" s="12">
        <f>'2022'!F44</f>
        <v>-387817.69000000029</v>
      </c>
      <c r="G30" s="29"/>
      <c r="H30" s="4"/>
    </row>
    <row r="31" spans="1:10" s="1" customFormat="1" ht="13.35" customHeight="1" x14ac:dyDescent="0.2">
      <c r="A31" s="86" t="s">
        <v>64</v>
      </c>
      <c r="B31" s="87"/>
      <c r="C31" s="87"/>
      <c r="D31" s="87"/>
      <c r="E31" s="88"/>
      <c r="F31" s="92">
        <v>21735.96</v>
      </c>
      <c r="G31" s="4"/>
      <c r="H31" s="4"/>
    </row>
    <row r="32" spans="1:10" s="1" customFormat="1" ht="71.099999999999994" customHeight="1" x14ac:dyDescent="0.2">
      <c r="A32" s="89"/>
      <c r="B32" s="90"/>
      <c r="C32" s="90"/>
      <c r="D32" s="90"/>
      <c r="E32" s="91"/>
      <c r="F32" s="93"/>
      <c r="G32" s="4"/>
      <c r="H32" s="4"/>
    </row>
    <row r="33" spans="1:10" s="1" customFormat="1" ht="13.35" customHeight="1" x14ac:dyDescent="0.2">
      <c r="A33" s="86" t="s">
        <v>65</v>
      </c>
      <c r="B33" s="87"/>
      <c r="C33" s="87"/>
      <c r="D33" s="87"/>
      <c r="E33" s="88"/>
      <c r="F33" s="92">
        <f>232187.62+62775.91</f>
        <v>294963.53000000003</v>
      </c>
    </row>
    <row r="34" spans="1:10" s="1" customFormat="1" ht="101.25" customHeight="1" x14ac:dyDescent="0.2">
      <c r="A34" s="89"/>
      <c r="B34" s="90"/>
      <c r="C34" s="90"/>
      <c r="D34" s="90"/>
      <c r="E34" s="91"/>
      <c r="F34" s="93"/>
    </row>
    <row r="35" spans="1:10" s="1" customFormat="1" ht="61.35" customHeight="1" x14ac:dyDescent="0.25">
      <c r="A35" s="83" t="s">
        <v>66</v>
      </c>
      <c r="B35" s="84"/>
      <c r="C35" s="84"/>
      <c r="D35" s="84"/>
      <c r="E35" s="85"/>
      <c r="F35" s="3">
        <v>298259.03000000003</v>
      </c>
      <c r="J35" s="4"/>
    </row>
    <row r="36" spans="1:10" s="1" customFormat="1" ht="15.75" x14ac:dyDescent="0.25">
      <c r="A36" s="97" t="s">
        <v>51</v>
      </c>
      <c r="B36" s="98"/>
      <c r="C36" s="98"/>
      <c r="D36" s="98"/>
      <c r="E36" s="99"/>
      <c r="F36" s="3">
        <f>F31+F33+F35</f>
        <v>614958.52</v>
      </c>
      <c r="G36" s="4"/>
      <c r="H36" s="4"/>
    </row>
    <row r="37" spans="1:10" s="1" customFormat="1" ht="15.75" x14ac:dyDescent="0.25">
      <c r="A37" s="56" t="s">
        <v>67</v>
      </c>
      <c r="B37" s="59"/>
      <c r="C37" s="59"/>
      <c r="D37" s="59"/>
      <c r="E37" s="59"/>
      <c r="F37" s="3">
        <f>F38+F39+F40</f>
        <v>99559.360000000001</v>
      </c>
      <c r="G37" s="4"/>
      <c r="H37" s="4"/>
    </row>
    <row r="38" spans="1:10" s="1" customFormat="1" ht="15.75" x14ac:dyDescent="0.25">
      <c r="A38" s="100" t="s">
        <v>6</v>
      </c>
      <c r="B38" s="101"/>
      <c r="C38" s="101"/>
      <c r="D38" s="101"/>
      <c r="E38" s="101"/>
      <c r="F38" s="62">
        <v>23151.61</v>
      </c>
      <c r="G38" s="4"/>
      <c r="H38" s="4"/>
    </row>
    <row r="39" spans="1:10" s="1" customFormat="1" ht="15.75" x14ac:dyDescent="0.25">
      <c r="A39" s="100" t="s">
        <v>5</v>
      </c>
      <c r="B39" s="101"/>
      <c r="C39" s="101"/>
      <c r="D39" s="101"/>
      <c r="E39" s="101"/>
      <c r="F39" s="30">
        <v>76407.75</v>
      </c>
      <c r="G39" s="4"/>
      <c r="H39" s="4"/>
    </row>
    <row r="40" spans="1:10" s="1" customFormat="1" ht="15.75" hidden="1" x14ac:dyDescent="0.25">
      <c r="A40" s="129" t="s">
        <v>68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96" t="s">
        <v>69</v>
      </c>
      <c r="B41" s="96"/>
      <c r="C41" s="96"/>
      <c r="D41" s="96"/>
      <c r="E41" s="96"/>
      <c r="F41" s="3">
        <f>F36+F37</f>
        <v>714517.88</v>
      </c>
      <c r="G41" s="4"/>
      <c r="H41" s="4"/>
    </row>
    <row r="42" spans="1:10" s="1" customFormat="1" ht="15.75" x14ac:dyDescent="0.25">
      <c r="A42" s="95" t="s">
        <v>3</v>
      </c>
      <c r="B42" s="95"/>
      <c r="C42" s="95"/>
      <c r="D42" s="95"/>
      <c r="E42" s="95"/>
      <c r="F42" s="31">
        <f>E17</f>
        <v>941684.06</v>
      </c>
      <c r="G42" s="4"/>
      <c r="H42" s="4"/>
    </row>
    <row r="43" spans="1:10" s="1" customFormat="1" ht="15.75" x14ac:dyDescent="0.25">
      <c r="A43" s="95" t="s">
        <v>2</v>
      </c>
      <c r="B43" s="95"/>
      <c r="C43" s="95"/>
      <c r="D43" s="95"/>
      <c r="E43" s="95"/>
      <c r="F43" s="3">
        <f>F17</f>
        <v>783044.25</v>
      </c>
      <c r="G43" s="4"/>
      <c r="H43" s="4"/>
    </row>
    <row r="44" spans="1:10" s="1" customFormat="1" ht="15.75" x14ac:dyDescent="0.25">
      <c r="A44" s="127" t="s">
        <v>70</v>
      </c>
      <c r="B44" s="127"/>
      <c r="C44" s="127"/>
      <c r="D44" s="127"/>
      <c r="E44" s="127"/>
      <c r="F44" s="3">
        <f>F30+F42-F41</f>
        <v>-160651.51000000024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71</v>
      </c>
      <c r="B48" s="128"/>
      <c r="C48" s="128"/>
      <c r="D48" s="128"/>
      <c r="E48" s="128"/>
      <c r="F48" s="48">
        <f>F44-G17</f>
        <v>-507659.30000000022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2023-03-29T07:55:50Z</cp:lastPrinted>
  <dcterms:created xsi:type="dcterms:W3CDTF">2018-02-14T13:15:51Z</dcterms:created>
  <dcterms:modified xsi:type="dcterms:W3CDTF">2024-03-28T07:00:55Z</dcterms:modified>
</cp:coreProperties>
</file>